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ciencesin.sharepoint.com/sites/OrlandoProjects/Shared Documents/1-2133/1-2133-033/5_deliverables/2020 FDEP STAR Update/BMAPs/IRL BMAPs/CIRL/FM 426904-3-52-01/"/>
    </mc:Choice>
  </mc:AlternateContent>
  <xr:revisionPtr revIDLastSave="501" documentId="13_ncr:1_{3770DEA8-256A-40BC-9870-058AF792188A}" xr6:coauthVersionLast="45" xr6:coauthVersionMax="45" xr10:uidLastSave="{384A22B4-B8F9-4204-95B9-9530E9318B47}"/>
  <bookViews>
    <workbookView xWindow="-120" yWindow="-120" windowWidth="29040" windowHeight="15840" xr2:uid="{EFF77DCC-3B39-4929-B108-1AECD07F5816}"/>
  </bookViews>
  <sheets>
    <sheet name="Pond 2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5" i="2" l="1"/>
  <c r="K25" i="2"/>
  <c r="H24" i="2"/>
  <c r="K24" i="2" s="1"/>
  <c r="H23" i="2"/>
  <c r="K23" i="2" s="1"/>
  <c r="H22" i="2"/>
  <c r="L22" i="2" s="1"/>
  <c r="C25" i="2"/>
  <c r="H21" i="2"/>
  <c r="L21" i="2" s="1"/>
  <c r="H20" i="2"/>
  <c r="L20" i="2" s="1"/>
  <c r="H19" i="2"/>
  <c r="K19" i="2" s="1"/>
  <c r="H18" i="2"/>
  <c r="L18" i="2" s="1"/>
  <c r="H17" i="2"/>
  <c r="L17" i="2" s="1"/>
  <c r="H16" i="2"/>
  <c r="L16" i="2" s="1"/>
  <c r="H15" i="2"/>
  <c r="L15" i="2" s="1"/>
  <c r="H14" i="2"/>
  <c r="K14" i="2" s="1"/>
  <c r="H13" i="2"/>
  <c r="L13" i="2" s="1"/>
  <c r="H12" i="2"/>
  <c r="L12" i="2" s="1"/>
  <c r="H11" i="2"/>
  <c r="L11" i="2" s="1"/>
  <c r="H10" i="2"/>
  <c r="L10" i="2" s="1"/>
  <c r="H9" i="2"/>
  <c r="K9" i="2" s="1"/>
  <c r="H8" i="2"/>
  <c r="L8" i="2" s="1"/>
  <c r="L23" i="2" l="1"/>
  <c r="L24" i="2"/>
  <c r="K22" i="2"/>
  <c r="L19" i="2"/>
  <c r="K16" i="2"/>
  <c r="L14" i="2"/>
  <c r="K21" i="2"/>
  <c r="K8" i="2"/>
  <c r="K11" i="2"/>
  <c r="K20" i="2"/>
  <c r="K17" i="2"/>
  <c r="K15" i="2"/>
  <c r="K18" i="2"/>
  <c r="K12" i="2"/>
  <c r="K13" i="2"/>
  <c r="L9" i="2"/>
  <c r="K10" i="2"/>
  <c r="O10" i="2" l="1"/>
  <c r="O9" i="2"/>
  <c r="H7" i="2"/>
  <c r="L7" i="2" s="1"/>
  <c r="H6" i="2"/>
  <c r="K6" i="2" s="1"/>
  <c r="H5" i="2"/>
  <c r="Q5" i="2" l="1"/>
  <c r="P8" i="2" s="1"/>
  <c r="L6" i="2"/>
  <c r="L5" i="2"/>
  <c r="K5" i="2"/>
  <c r="K7" i="2"/>
  <c r="P9" i="2" l="1"/>
  <c r="P10" i="2"/>
  <c r="Q9" i="2" l="1"/>
  <c r="Q10" i="2"/>
</calcChain>
</file>

<file path=xl/sharedStrings.xml><?xml version="1.0" encoding="utf-8"?>
<sst xmlns="http://schemas.openxmlformats.org/spreadsheetml/2006/main" count="49" uniqueCount="33">
  <si>
    <t>Landuse</t>
  </si>
  <si>
    <t>Area (ac)</t>
  </si>
  <si>
    <t>Runoff
Coefficient</t>
  </si>
  <si>
    <t>Rainfall
(inches)</t>
  </si>
  <si>
    <t>Curve
Number</t>
  </si>
  <si>
    <t>Runoff Volume
(ac-ft/yr)</t>
  </si>
  <si>
    <t>EMC TN
(mg/L)</t>
  </si>
  <si>
    <t>EMC TP
(mg/L)</t>
  </si>
  <si>
    <t>Gross TN
(lbs/yr)</t>
  </si>
  <si>
    <t>Gross TP
(lbs/yr)</t>
  </si>
  <si>
    <t>∑</t>
  </si>
  <si>
    <t>Min. Residence Time
(days)</t>
  </si>
  <si>
    <t>Residence Time
(days)</t>
  </si>
  <si>
    <t>Minimum PPV
(ac-ft)</t>
  </si>
  <si>
    <t>Total Phosphorus</t>
  </si>
  <si>
    <t>Total Nitrogen</t>
  </si>
  <si>
    <t>Residence Time</t>
  </si>
  <si>
    <t>Credits</t>
  </si>
  <si>
    <t>-</t>
  </si>
  <si>
    <t>Provided  PPV
(ac-ft)</t>
  </si>
  <si>
    <t>Percent Removal Efficiency Calculations</t>
  </si>
  <si>
    <t>DCIA
(%)</t>
  </si>
  <si>
    <t>Open Water</t>
  </si>
  <si>
    <t>Open Space, Good Condition</t>
  </si>
  <si>
    <t>Highway (Paved w/Ditches)</t>
  </si>
  <si>
    <t>Streets (Paved w/Curb)</t>
  </si>
  <si>
    <t>Streets (Paved w/Curbs)</t>
  </si>
  <si>
    <t>Basin 2S</t>
  </si>
  <si>
    <t>Basin 2W</t>
  </si>
  <si>
    <t>Basin 3W</t>
  </si>
  <si>
    <t>Basin 2E</t>
  </si>
  <si>
    <t>Basin 3E</t>
  </si>
  <si>
    <t>Infield
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</si>
</sst>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2" fontId="0" fillId="0" borderId="6" xfId="0" applyNumberFormat="1" applyBorder="1" applyAlignment="1">
      <alignment horizontal="center"/>
    </xf>
    <xf numFmtId="0" fontId="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0" fontId="1" fillId="2" borderId="3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7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7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7" xfId="0" applyFill="1" applyBorder="1" applyAlignment="1">
      <alignment horizontal="center"/>
    </xf>
    <xf numFmtId="0" fontId="0" fillId="7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05F0-5186-4EA2-B2A7-C032311501F6}">
  <dimension ref="A3:Q25"/>
  <sheetViews>
    <sheetView showGridLines="0" tabSelected="1" zoomScaleNormal="100" workbookViewId="0"/>
  </sheetViews>
  <sheetFormatPr defaultRowHeight="15" x14ac:dyDescent="0.25"/>
  <cols>
    <col min="2" max="2" width="30.85546875" bestFit="1" customWidth="1"/>
    <col min="3" max="3" width="8.85546875" bestFit="1" customWidth="1"/>
    <col min="4" max="4" width="8.28515625" bestFit="1" customWidth="1"/>
    <col min="5" max="5" width="8.28515625" customWidth="1"/>
    <col min="6" max="6" width="10.85546875" bestFit="1" customWidth="1"/>
    <col min="7" max="7" width="8.140625" bestFit="1" customWidth="1"/>
    <col min="8" max="8" width="14.5703125" bestFit="1" customWidth="1"/>
    <col min="9" max="9" width="7.85546875" bestFit="1" customWidth="1"/>
    <col min="10" max="10" width="7.5703125" bestFit="1" customWidth="1"/>
    <col min="11" max="11" width="8.85546875" bestFit="1" customWidth="1"/>
    <col min="12" max="12" width="8.5703125" bestFit="1" customWidth="1"/>
    <col min="14" max="14" width="19.85546875" bestFit="1" customWidth="1"/>
    <col min="15" max="15" width="13.85546875" bestFit="1" customWidth="1"/>
    <col min="16" max="16" width="13.140625" bestFit="1" customWidth="1"/>
    <col min="17" max="17" width="15.140625" bestFit="1" customWidth="1"/>
  </cols>
  <sheetData>
    <row r="3" spans="1:17" ht="15.75" thickBot="1" x14ac:dyDescent="0.3"/>
    <row r="4" spans="1:17" ht="32.25" customHeight="1" thickBot="1" x14ac:dyDescent="0.3">
      <c r="B4" s="24" t="s">
        <v>0</v>
      </c>
      <c r="C4" s="25" t="s">
        <v>1</v>
      </c>
      <c r="D4" s="8" t="s">
        <v>4</v>
      </c>
      <c r="E4" s="8" t="s">
        <v>21</v>
      </c>
      <c r="F4" s="8" t="s">
        <v>2</v>
      </c>
      <c r="G4" s="8" t="s">
        <v>3</v>
      </c>
      <c r="H4" s="8" t="s">
        <v>5</v>
      </c>
      <c r="I4" s="8" t="s">
        <v>6</v>
      </c>
      <c r="J4" s="8" t="s">
        <v>7</v>
      </c>
      <c r="K4" s="8" t="s">
        <v>8</v>
      </c>
      <c r="L4" s="9" t="s">
        <v>9</v>
      </c>
      <c r="N4" s="16" t="s">
        <v>11</v>
      </c>
      <c r="O4" s="8" t="s">
        <v>13</v>
      </c>
      <c r="P4" s="8" t="s">
        <v>19</v>
      </c>
      <c r="Q4" s="9" t="s">
        <v>12</v>
      </c>
    </row>
    <row r="5" spans="1:17" ht="15.75" thickBot="1" x14ac:dyDescent="0.3">
      <c r="A5" s="34" t="s">
        <v>27</v>
      </c>
      <c r="B5" s="35" t="s">
        <v>24</v>
      </c>
      <c r="C5" s="3">
        <v>0.21</v>
      </c>
      <c r="D5" s="3">
        <v>98</v>
      </c>
      <c r="E5" s="3">
        <v>100</v>
      </c>
      <c r="F5" s="4">
        <v>0.80900000000000005</v>
      </c>
      <c r="G5" s="3">
        <v>52</v>
      </c>
      <c r="H5" s="4">
        <f t="shared" ref="H5:H21" si="0">(G5/12)*C5*F5</f>
        <v>0.73619000000000001</v>
      </c>
      <c r="I5" s="3">
        <v>1.37</v>
      </c>
      <c r="J5" s="4">
        <v>0.16700000000000001</v>
      </c>
      <c r="K5" s="10">
        <f t="shared" ref="K5:K21" si="1">2.719361963*H5*I5</f>
        <v>2.7426949044511288</v>
      </c>
      <c r="L5" s="11">
        <f t="shared" ref="L5:L21" si="2">2.719361963*H5*J5</f>
        <v>0.33432850295134198</v>
      </c>
      <c r="N5" s="14">
        <v>21</v>
      </c>
      <c r="O5" s="23">
        <v>10.31</v>
      </c>
      <c r="P5" s="15">
        <v>37.71</v>
      </c>
      <c r="Q5" s="17">
        <f>P5*(N5/O5)</f>
        <v>76.809893307468471</v>
      </c>
    </row>
    <row r="6" spans="1:17" ht="15.75" thickBot="1" x14ac:dyDescent="0.3">
      <c r="A6" s="34"/>
      <c r="B6" s="35" t="s">
        <v>23</v>
      </c>
      <c r="C6" s="3">
        <v>0.95</v>
      </c>
      <c r="D6" s="3">
        <v>74</v>
      </c>
      <c r="E6" s="3">
        <v>0</v>
      </c>
      <c r="F6" s="4">
        <v>7.3999999999999996E-2</v>
      </c>
      <c r="G6" s="3">
        <v>52</v>
      </c>
      <c r="H6" s="4">
        <f t="shared" si="0"/>
        <v>0.30463333333333331</v>
      </c>
      <c r="I6" s="3">
        <v>1.5</v>
      </c>
      <c r="J6" s="4">
        <v>0.2</v>
      </c>
      <c r="K6" s="10">
        <f t="shared" si="1"/>
        <v>1.2426124489928498</v>
      </c>
      <c r="L6" s="11">
        <f t="shared" si="2"/>
        <v>0.16568165986571332</v>
      </c>
    </row>
    <row r="7" spans="1:17" ht="15.75" thickBot="1" x14ac:dyDescent="0.3">
      <c r="A7" s="34"/>
      <c r="B7" s="36" t="s">
        <v>22</v>
      </c>
      <c r="C7" s="6">
        <v>0.43</v>
      </c>
      <c r="D7" s="6">
        <v>100</v>
      </c>
      <c r="E7" s="6">
        <v>100</v>
      </c>
      <c r="F7" s="7">
        <v>1</v>
      </c>
      <c r="G7" s="6">
        <v>52</v>
      </c>
      <c r="H7" s="7">
        <f t="shared" si="0"/>
        <v>1.8633333333333333</v>
      </c>
      <c r="I7" s="6">
        <v>0</v>
      </c>
      <c r="J7" s="7">
        <v>0</v>
      </c>
      <c r="K7" s="12">
        <f t="shared" si="1"/>
        <v>0</v>
      </c>
      <c r="L7" s="13">
        <f t="shared" si="2"/>
        <v>0</v>
      </c>
      <c r="N7" s="26" t="s">
        <v>20</v>
      </c>
      <c r="O7" s="27"/>
      <c r="P7" s="28"/>
      <c r="Q7" s="20" t="s">
        <v>17</v>
      </c>
    </row>
    <row r="8" spans="1:17" ht="15.75" thickBot="1" x14ac:dyDescent="0.3">
      <c r="A8" s="37" t="s">
        <v>28</v>
      </c>
      <c r="B8" s="38" t="s">
        <v>25</v>
      </c>
      <c r="C8" s="3">
        <v>1.61</v>
      </c>
      <c r="D8" s="3">
        <v>98</v>
      </c>
      <c r="E8" s="3">
        <v>100</v>
      </c>
      <c r="F8" s="4">
        <v>0.80900000000000005</v>
      </c>
      <c r="G8" s="3">
        <v>52</v>
      </c>
      <c r="H8" s="4">
        <f t="shared" si="0"/>
        <v>5.6441233333333338</v>
      </c>
      <c r="I8" s="3">
        <v>1.37</v>
      </c>
      <c r="J8" s="4">
        <v>0.16700000000000001</v>
      </c>
      <c r="K8" s="10">
        <f t="shared" si="1"/>
        <v>21.027327600791992</v>
      </c>
      <c r="L8" s="11">
        <f t="shared" si="2"/>
        <v>2.5631851892936224</v>
      </c>
      <c r="N8" s="14" t="s">
        <v>16</v>
      </c>
      <c r="O8" s="15">
        <v>21</v>
      </c>
      <c r="P8" s="17">
        <f>Q5</f>
        <v>76.809893307468471</v>
      </c>
      <c r="Q8" s="1" t="s">
        <v>18</v>
      </c>
    </row>
    <row r="9" spans="1:17" x14ac:dyDescent="0.25">
      <c r="A9" s="37"/>
      <c r="B9" s="38" t="s">
        <v>24</v>
      </c>
      <c r="C9" s="3">
        <v>2.81</v>
      </c>
      <c r="D9" s="3">
        <v>89</v>
      </c>
      <c r="E9" s="3">
        <v>100</v>
      </c>
      <c r="F9" s="4">
        <v>0.80900000000000005</v>
      </c>
      <c r="G9" s="3">
        <v>52</v>
      </c>
      <c r="H9" s="4">
        <f t="shared" si="0"/>
        <v>9.8509233333333341</v>
      </c>
      <c r="I9" s="3">
        <v>1.37</v>
      </c>
      <c r="J9" s="4">
        <v>0.16700000000000001</v>
      </c>
      <c r="K9" s="10">
        <f t="shared" si="1"/>
        <v>36.699869911941299</v>
      </c>
      <c r="L9" s="11">
        <f t="shared" si="2"/>
        <v>4.473633777587005</v>
      </c>
      <c r="N9" s="2" t="s">
        <v>15</v>
      </c>
      <c r="O9" s="10">
        <f>(43.75*O8)/(4.38+O8)</f>
        <v>36.199763593380617</v>
      </c>
      <c r="P9" s="11">
        <f>(43.75*P8)/(4.38+P8)</f>
        <v>41.389792439752192</v>
      </c>
      <c r="Q9" s="21">
        <f>K25*((P9-O9)/100)</f>
        <v>13.280447874336984</v>
      </c>
    </row>
    <row r="10" spans="1:17" ht="15.75" thickBot="1" x14ac:dyDescent="0.3">
      <c r="A10" s="37"/>
      <c r="B10" s="38" t="s">
        <v>23</v>
      </c>
      <c r="C10" s="3">
        <v>2.39</v>
      </c>
      <c r="D10" s="3">
        <v>74</v>
      </c>
      <c r="E10" s="3">
        <v>0</v>
      </c>
      <c r="F10" s="4">
        <v>7.3999999999999996E-2</v>
      </c>
      <c r="G10" s="3">
        <v>52</v>
      </c>
      <c r="H10" s="4">
        <f t="shared" si="0"/>
        <v>0.76639333333333337</v>
      </c>
      <c r="I10" s="3">
        <v>1.5</v>
      </c>
      <c r="J10" s="4">
        <v>0.2</v>
      </c>
      <c r="K10" s="10">
        <f t="shared" si="1"/>
        <v>3.12615131904517</v>
      </c>
      <c r="L10" s="11">
        <f t="shared" si="2"/>
        <v>0.41682017587268938</v>
      </c>
      <c r="N10" s="5" t="s">
        <v>14</v>
      </c>
      <c r="O10" s="12">
        <f>40.13+6.372*LN(O8)+0.213*(LN(O8))^2</f>
        <v>61.504018867293347</v>
      </c>
      <c r="P10" s="13">
        <f>40.13+6.372*LN(P8)+0.213*(LN(P8))^2</f>
        <v>71.807425265763115</v>
      </c>
      <c r="Q10" s="22">
        <f>L25*((P10-O10)/100)</f>
        <v>3.2460029961491847</v>
      </c>
    </row>
    <row r="11" spans="1:17" ht="15.75" thickBot="1" x14ac:dyDescent="0.3">
      <c r="A11" s="37"/>
      <c r="B11" s="39" t="s">
        <v>22</v>
      </c>
      <c r="C11" s="6">
        <v>2.0099999999999998</v>
      </c>
      <c r="D11" s="6">
        <v>100</v>
      </c>
      <c r="E11" s="6">
        <v>100</v>
      </c>
      <c r="F11" s="7">
        <v>1</v>
      </c>
      <c r="G11" s="6">
        <v>52</v>
      </c>
      <c r="H11" s="7">
        <f t="shared" si="0"/>
        <v>8.7099999999999991</v>
      </c>
      <c r="I11" s="6">
        <v>0</v>
      </c>
      <c r="J11" s="7">
        <v>0</v>
      </c>
      <c r="K11" s="12">
        <f t="shared" si="1"/>
        <v>0</v>
      </c>
      <c r="L11" s="13">
        <f t="shared" si="2"/>
        <v>0</v>
      </c>
    </row>
    <row r="12" spans="1:17" x14ac:dyDescent="0.25">
      <c r="A12" s="40" t="s">
        <v>30</v>
      </c>
      <c r="B12" s="41" t="s">
        <v>24</v>
      </c>
      <c r="C12" s="3">
        <v>7.0000000000000007E-2</v>
      </c>
      <c r="D12" s="3">
        <v>98</v>
      </c>
      <c r="E12" s="3">
        <v>100</v>
      </c>
      <c r="F12" s="4">
        <v>0.80900000000000005</v>
      </c>
      <c r="G12" s="3">
        <v>52</v>
      </c>
      <c r="H12" s="4">
        <f t="shared" si="0"/>
        <v>0.24539666666666668</v>
      </c>
      <c r="I12" s="3">
        <v>1.37</v>
      </c>
      <c r="J12" s="4">
        <v>0.16700000000000001</v>
      </c>
      <c r="K12" s="10">
        <f t="shared" si="1"/>
        <v>0.91423163481704295</v>
      </c>
      <c r="L12" s="11">
        <f t="shared" si="2"/>
        <v>0.11144283431711399</v>
      </c>
    </row>
    <row r="13" spans="1:17" x14ac:dyDescent="0.25">
      <c r="A13" s="40"/>
      <c r="B13" s="41" t="s">
        <v>23</v>
      </c>
      <c r="C13" s="3">
        <v>5.3</v>
      </c>
      <c r="D13" s="3">
        <v>74</v>
      </c>
      <c r="E13" s="3">
        <v>0</v>
      </c>
      <c r="F13" s="4">
        <v>7.3999999999999996E-2</v>
      </c>
      <c r="G13" s="3">
        <v>52</v>
      </c>
      <c r="H13" s="4">
        <f t="shared" si="0"/>
        <v>1.6995333333333331</v>
      </c>
      <c r="I13" s="3">
        <v>1.5</v>
      </c>
      <c r="J13" s="4">
        <v>0.2</v>
      </c>
      <c r="K13" s="10">
        <f t="shared" si="1"/>
        <v>6.9324694522758978</v>
      </c>
      <c r="L13" s="11">
        <f t="shared" si="2"/>
        <v>0.92432926030345319</v>
      </c>
    </row>
    <row r="14" spans="1:17" ht="15.75" thickBot="1" x14ac:dyDescent="0.3">
      <c r="A14" s="40"/>
      <c r="B14" s="42" t="s">
        <v>22</v>
      </c>
      <c r="C14" s="6">
        <v>3.93</v>
      </c>
      <c r="D14" s="6">
        <v>100</v>
      </c>
      <c r="E14" s="6">
        <v>100</v>
      </c>
      <c r="F14" s="7">
        <v>1</v>
      </c>
      <c r="G14" s="6">
        <v>52</v>
      </c>
      <c r="H14" s="7">
        <f t="shared" si="0"/>
        <v>17.03</v>
      </c>
      <c r="I14" s="6">
        <v>0</v>
      </c>
      <c r="J14" s="7">
        <v>0</v>
      </c>
      <c r="K14" s="12">
        <f t="shared" si="1"/>
        <v>0</v>
      </c>
      <c r="L14" s="13">
        <f t="shared" si="2"/>
        <v>0</v>
      </c>
    </row>
    <row r="15" spans="1:17" x14ac:dyDescent="0.25">
      <c r="A15" s="43" t="s">
        <v>29</v>
      </c>
      <c r="B15" s="44" t="s">
        <v>24</v>
      </c>
      <c r="C15" s="3">
        <v>1.06</v>
      </c>
      <c r="D15" s="3">
        <v>98</v>
      </c>
      <c r="E15" s="3">
        <v>100</v>
      </c>
      <c r="F15" s="4">
        <v>0.80900000000000005</v>
      </c>
      <c r="G15" s="3">
        <v>52</v>
      </c>
      <c r="H15" s="4">
        <f t="shared" si="0"/>
        <v>3.7160066666666665</v>
      </c>
      <c r="I15" s="3">
        <v>1.37</v>
      </c>
      <c r="J15" s="4">
        <v>0.16700000000000001</v>
      </c>
      <c r="K15" s="10">
        <f t="shared" si="1"/>
        <v>13.844079041515222</v>
      </c>
      <c r="L15" s="11">
        <f t="shared" si="2"/>
        <v>1.6875629196591548</v>
      </c>
    </row>
    <row r="16" spans="1:17" x14ac:dyDescent="0.25">
      <c r="A16" s="43"/>
      <c r="B16" s="44" t="s">
        <v>25</v>
      </c>
      <c r="C16" s="3">
        <v>1.26</v>
      </c>
      <c r="D16" s="3">
        <v>98</v>
      </c>
      <c r="E16" s="3">
        <v>100</v>
      </c>
      <c r="F16" s="4">
        <v>0.80900000000000005</v>
      </c>
      <c r="G16" s="3">
        <v>52</v>
      </c>
      <c r="H16" s="4">
        <f t="shared" si="0"/>
        <v>4.4171399999999998</v>
      </c>
      <c r="I16" s="3">
        <v>1.37</v>
      </c>
      <c r="J16" s="4">
        <v>0.16700000000000001</v>
      </c>
      <c r="K16" s="10">
        <f t="shared" si="1"/>
        <v>16.456169426706772</v>
      </c>
      <c r="L16" s="11">
        <f t="shared" si="2"/>
        <v>2.0059710177080521</v>
      </c>
    </row>
    <row r="17" spans="1:12" x14ac:dyDescent="0.25">
      <c r="A17" s="43"/>
      <c r="B17" s="44" t="s">
        <v>23</v>
      </c>
      <c r="C17" s="3">
        <v>2.4300000000000002</v>
      </c>
      <c r="D17" s="3">
        <v>74</v>
      </c>
      <c r="E17" s="3">
        <v>0</v>
      </c>
      <c r="F17" s="4">
        <v>7.3999999999999996E-2</v>
      </c>
      <c r="G17" s="3">
        <v>52</v>
      </c>
      <c r="H17" s="4">
        <f t="shared" si="0"/>
        <v>0.77921999999999991</v>
      </c>
      <c r="I17" s="3">
        <v>1.5</v>
      </c>
      <c r="J17" s="4">
        <v>0.2</v>
      </c>
      <c r="K17" s="10">
        <f t="shared" si="1"/>
        <v>3.1784718432132895</v>
      </c>
      <c r="L17" s="11">
        <f t="shared" si="2"/>
        <v>0.42379624576177194</v>
      </c>
    </row>
    <row r="18" spans="1:12" ht="15.75" thickBot="1" x14ac:dyDescent="0.3">
      <c r="A18" s="43"/>
      <c r="B18" s="45" t="s">
        <v>22</v>
      </c>
      <c r="C18" s="6">
        <v>0.45</v>
      </c>
      <c r="D18" s="6">
        <v>100</v>
      </c>
      <c r="E18" s="6">
        <v>100</v>
      </c>
      <c r="F18" s="7">
        <v>1</v>
      </c>
      <c r="G18" s="6">
        <v>52</v>
      </c>
      <c r="H18" s="7">
        <f t="shared" si="0"/>
        <v>1.95</v>
      </c>
      <c r="I18" s="6">
        <v>0</v>
      </c>
      <c r="J18" s="7">
        <v>0</v>
      </c>
      <c r="K18" s="12">
        <f t="shared" si="1"/>
        <v>0</v>
      </c>
      <c r="L18" s="13">
        <f t="shared" si="2"/>
        <v>0</v>
      </c>
    </row>
    <row r="19" spans="1:12" x14ac:dyDescent="0.25">
      <c r="A19" s="46" t="s">
        <v>31</v>
      </c>
      <c r="B19" s="47" t="s">
        <v>26</v>
      </c>
      <c r="C19" s="3">
        <v>1.56</v>
      </c>
      <c r="D19" s="3">
        <v>98</v>
      </c>
      <c r="E19" s="3">
        <v>100</v>
      </c>
      <c r="F19" s="4">
        <v>0.80900000000000005</v>
      </c>
      <c r="G19" s="3">
        <v>52</v>
      </c>
      <c r="H19" s="4">
        <f t="shared" si="0"/>
        <v>5.4688400000000001</v>
      </c>
      <c r="I19" s="3">
        <v>1.37</v>
      </c>
      <c r="J19" s="4">
        <v>0.16700000000000001</v>
      </c>
      <c r="K19" s="10">
        <f t="shared" si="1"/>
        <v>20.374305004494101</v>
      </c>
      <c r="L19" s="11">
        <f t="shared" si="2"/>
        <v>2.4835831647813977</v>
      </c>
    </row>
    <row r="20" spans="1:12" x14ac:dyDescent="0.25">
      <c r="A20" s="46"/>
      <c r="B20" s="47" t="s">
        <v>23</v>
      </c>
      <c r="C20" s="3">
        <v>0.73</v>
      </c>
      <c r="D20" s="3">
        <v>74</v>
      </c>
      <c r="E20" s="3">
        <v>0</v>
      </c>
      <c r="F20" s="4">
        <v>7.3999999999999996E-2</v>
      </c>
      <c r="G20" s="3">
        <v>52</v>
      </c>
      <c r="H20" s="4">
        <f t="shared" si="0"/>
        <v>0.23408666666666664</v>
      </c>
      <c r="I20" s="3">
        <v>1.5</v>
      </c>
      <c r="J20" s="4">
        <v>0.2</v>
      </c>
      <c r="K20" s="10">
        <f t="shared" si="1"/>
        <v>0.95484956606818971</v>
      </c>
      <c r="L20" s="11">
        <f t="shared" si="2"/>
        <v>0.12731327547575863</v>
      </c>
    </row>
    <row r="21" spans="1:12" ht="15.75" thickBot="1" x14ac:dyDescent="0.3">
      <c r="A21" s="46"/>
      <c r="B21" s="48" t="s">
        <v>22</v>
      </c>
      <c r="C21" s="6">
        <v>0.3</v>
      </c>
      <c r="D21" s="6">
        <v>100</v>
      </c>
      <c r="E21" s="6">
        <v>100</v>
      </c>
      <c r="F21" s="7">
        <v>1</v>
      </c>
      <c r="G21" s="6">
        <v>52</v>
      </c>
      <c r="H21" s="7">
        <f t="shared" si="0"/>
        <v>1.2999999999999998</v>
      </c>
      <c r="I21" s="6">
        <v>0</v>
      </c>
      <c r="J21" s="7">
        <v>0</v>
      </c>
      <c r="K21" s="12">
        <f t="shared" si="1"/>
        <v>0</v>
      </c>
      <c r="L21" s="13">
        <f t="shared" si="2"/>
        <v>0</v>
      </c>
    </row>
    <row r="22" spans="1:12" x14ac:dyDescent="0.25">
      <c r="A22" s="30" t="s">
        <v>32</v>
      </c>
      <c r="B22" s="31" t="s">
        <v>26</v>
      </c>
      <c r="C22" s="32">
        <v>4.87</v>
      </c>
      <c r="D22" s="32">
        <v>98</v>
      </c>
      <c r="E22" s="32">
        <v>100</v>
      </c>
      <c r="F22" s="33">
        <v>0.80900000000000005</v>
      </c>
      <c r="G22" s="3">
        <v>52</v>
      </c>
      <c r="H22" s="4">
        <f t="shared" ref="H22:H24" si="3">(G22/12)*C22*F22</f>
        <v>17.072596666666666</v>
      </c>
      <c r="I22" s="3">
        <v>1.37</v>
      </c>
      <c r="J22" s="4">
        <v>0.16700000000000001</v>
      </c>
      <c r="K22" s="10">
        <f t="shared" ref="K22:K24" si="4">2.719361963*H22*I22</f>
        <v>63.604400879414271</v>
      </c>
      <c r="L22" s="11">
        <f t="shared" ref="L22:L24" si="5">2.719361963*H22*J22</f>
        <v>7.7532371874906447</v>
      </c>
    </row>
    <row r="23" spans="1:12" x14ac:dyDescent="0.25">
      <c r="A23" s="29"/>
      <c r="B23" s="2" t="s">
        <v>24</v>
      </c>
      <c r="C23" s="3">
        <v>4.05</v>
      </c>
      <c r="D23" s="3">
        <v>98</v>
      </c>
      <c r="E23" s="3">
        <v>100</v>
      </c>
      <c r="F23" s="4">
        <v>0.80900000000000005</v>
      </c>
      <c r="G23" s="3">
        <v>52</v>
      </c>
      <c r="H23" s="4">
        <f t="shared" si="3"/>
        <v>14.197949999999999</v>
      </c>
      <c r="I23" s="3">
        <v>1.37</v>
      </c>
      <c r="J23" s="4">
        <v>0.16700000000000001</v>
      </c>
      <c r="K23" s="10">
        <f t="shared" si="4"/>
        <v>52.894830300128909</v>
      </c>
      <c r="L23" s="11">
        <f t="shared" si="5"/>
        <v>6.447763985490166</v>
      </c>
    </row>
    <row r="24" spans="1:12" ht="15.75" thickBot="1" x14ac:dyDescent="0.3">
      <c r="A24" s="29"/>
      <c r="B24" s="5" t="s">
        <v>23</v>
      </c>
      <c r="C24" s="6">
        <v>9.75</v>
      </c>
      <c r="D24" s="6">
        <v>73</v>
      </c>
      <c r="E24" s="6">
        <v>0</v>
      </c>
      <c r="F24" s="7">
        <v>6.9000000000000006E-2</v>
      </c>
      <c r="G24" s="6">
        <v>52</v>
      </c>
      <c r="H24" s="7">
        <f t="shared" si="3"/>
        <v>2.9152500000000003</v>
      </c>
      <c r="I24" s="6">
        <v>1.5</v>
      </c>
      <c r="J24" s="7">
        <v>0.2</v>
      </c>
      <c r="K24" s="12">
        <f t="shared" si="4"/>
        <v>11.891429943953625</v>
      </c>
      <c r="L24" s="13">
        <f t="shared" si="5"/>
        <v>1.5855239925271503</v>
      </c>
    </row>
    <row r="25" spans="1:12" x14ac:dyDescent="0.25">
      <c r="B25" s="18" t="s">
        <v>10</v>
      </c>
      <c r="C25" s="19">
        <f>SUM(C5:C24)</f>
        <v>46.169999999999995</v>
      </c>
      <c r="J25" s="18" t="s">
        <v>10</v>
      </c>
      <c r="K25" s="19">
        <f>SUM(K5:K24)</f>
        <v>255.88389327780976</v>
      </c>
      <c r="L25" s="19">
        <f>SUM(L5:L24)</f>
        <v>31.504173189085037</v>
      </c>
    </row>
  </sheetData>
  <sheetProtection sheet="1" objects="1" scenarios="1"/>
  <mergeCells count="7">
    <mergeCell ref="A19:A21"/>
    <mergeCell ref="A22:A24"/>
    <mergeCell ref="N7:P7"/>
    <mergeCell ref="A5:A7"/>
    <mergeCell ref="A8:A11"/>
    <mergeCell ref="A12:A14"/>
    <mergeCell ref="A15:A1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fd07bff8-f93d-43f1-aae8-c34c7740e509">Completed</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CC655791B6142B2CC78DD36801DB0" ma:contentTypeVersion="13" ma:contentTypeDescription="Create a new document." ma:contentTypeScope="" ma:versionID="c86fae81e79cc8aadf733602e3e17343">
  <xsd:schema xmlns:xsd="http://www.w3.org/2001/XMLSchema" xmlns:xs="http://www.w3.org/2001/XMLSchema" xmlns:p="http://schemas.microsoft.com/office/2006/metadata/properties" xmlns:ns2="fd07bff8-f93d-43f1-aae8-c34c7740e509" xmlns:ns3="c0fd0b0f-211d-4447-9372-9abe03ff591d" targetNamespace="http://schemas.microsoft.com/office/2006/metadata/properties" ma:root="true" ma:fieldsID="a7b9c48816b8b2eb3f99a23188cab5de" ns2:_="" ns3:_="">
    <xsd:import namespace="fd07bff8-f93d-43f1-aae8-c34c7740e509"/>
    <xsd:import namespace="c0fd0b0f-211d-4447-9372-9abe03ff59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bff8-f93d-43f1-aae8-c34c7740e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Status" ma:index="20" nillable="true" ma:displayName="Status" ma:default="Completed" ma:internalName="Status">
      <xsd:simpleType>
        <xsd:restriction base="dms:Unknown">
          <xsd:enumeration value="Completed"/>
          <xsd:enumeration value="Printed"/>
          <xsd:enumeration value="In progr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d0b0f-211d-4447-9372-9abe03ff591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1C3C16-2559-4F18-B179-1F31267C3297}">
  <ds:schemaRefs>
    <ds:schemaRef ds:uri="http://schemas.microsoft.com/office/2006/metadata/properties"/>
    <ds:schemaRef ds:uri="http://schemas.microsoft.com/office/infopath/2007/PartnerControls"/>
    <ds:schemaRef ds:uri="fd07bff8-f93d-43f1-aae8-c34c7740e509"/>
  </ds:schemaRefs>
</ds:datastoreItem>
</file>

<file path=customXml/itemProps2.xml><?xml version="1.0" encoding="utf-8"?>
<ds:datastoreItem xmlns:ds="http://schemas.openxmlformats.org/officeDocument/2006/customXml" ds:itemID="{89D5A477-5C6D-4B00-8882-CE393B6E2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7bff8-f93d-43f1-aae8-c34c7740e509"/>
    <ds:schemaRef ds:uri="c0fd0b0f-211d-4447-9372-9abe03ff5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4783D8-BD14-40A9-8A1A-3AEDB8A69A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Pond 2S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Lopez</dc:creator>
  <cp:lastModifiedBy>Esteban Lopez</cp:lastModifiedBy>
  <dcterms:created xsi:type="dcterms:W3CDTF">2019-12-04T19:47:14Z</dcterms:created>
  <dcterms:modified xsi:type="dcterms:W3CDTF">2021-01-06T11:32:34Z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0x010100096CC655791B6142B2CC78DD36801DB0</vt:lpwstr>
  </property>
</Properties>
</file>